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" sheetId="1" r:id="rId1"/>
    <sheet name="2" sheetId="4" r:id="rId2"/>
    <sheet name="النتيجة المطلوبة" sheetId="5" r:id="rId3"/>
  </sheets>
  <calcPr calcId="144525"/>
</workbook>
</file>

<file path=xl/calcChain.xml><?xml version="1.0" encoding="utf-8"?>
<calcChain xmlns="http://schemas.openxmlformats.org/spreadsheetml/2006/main">
  <c r="C5" i="5" l="1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4" i="5"/>
  <c r="N25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  <xf numFmtId="16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8</xdr:row>
      <xdr:rowOff>85725</xdr:rowOff>
    </xdr:from>
    <xdr:to>
      <xdr:col>13</xdr:col>
      <xdr:colOff>0</xdr:colOff>
      <xdr:row>20</xdr:row>
      <xdr:rowOff>114300</xdr:rowOff>
    </xdr:to>
    <xdr:sp macro="" textlink="">
      <xdr:nvSpPr>
        <xdr:cNvPr id="2" name="Oval Callout 1"/>
        <xdr:cNvSpPr/>
      </xdr:nvSpPr>
      <xdr:spPr>
        <a:xfrm flipH="1">
          <a:off x="7839075" y="1533525"/>
          <a:ext cx="2447925" cy="2200275"/>
        </a:xfrm>
        <a:prstGeom prst="wedgeEllipseCallout">
          <a:avLst>
            <a:gd name="adj1" fmla="val 117389"/>
            <a:gd name="adj2" fmla="val -3667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المطلوب : هو عمل هذا الجدول</a:t>
          </a:r>
          <a:r>
            <a:rPr lang="ar-EG" sz="2000" b="1" baseline="0">
              <a:solidFill>
                <a:sysClr val="windowText" lastClr="000000"/>
              </a:solidFill>
            </a:rPr>
            <a:t> من معطيات شيت 1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وشيت 2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419100</xdr:colOff>
      <xdr:row>31</xdr:row>
      <xdr:rowOff>1</xdr:rowOff>
    </xdr:from>
    <xdr:to>
      <xdr:col>13</xdr:col>
      <xdr:colOff>428625</xdr:colOff>
      <xdr:row>37</xdr:row>
      <xdr:rowOff>66675</xdr:rowOff>
    </xdr:to>
    <xdr:sp macro="" textlink="">
      <xdr:nvSpPr>
        <xdr:cNvPr id="3" name="Oval Callout 2"/>
        <xdr:cNvSpPr/>
      </xdr:nvSpPr>
      <xdr:spPr>
        <a:xfrm flipH="1">
          <a:off x="9334500" y="5610226"/>
          <a:ext cx="1381125" cy="1152524"/>
        </a:xfrm>
        <a:prstGeom prst="wedgeEllipseCallout">
          <a:avLst>
            <a:gd name="adj1" fmla="val 469141"/>
            <a:gd name="adj2" fmla="val -9390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600" b="1">
              <a:solidFill>
                <a:sysClr val="windowText" lastClr="000000"/>
              </a:solidFill>
            </a:rPr>
            <a:t>ان يتم التنفيذ هنا بالمعادلات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4"/>
  <sheetViews>
    <sheetView workbookViewId="0">
      <selection activeCell="C4" sqref="C4:C20"/>
    </sheetView>
  </sheetViews>
  <sheetFormatPr defaultRowHeight="14.25" x14ac:dyDescent="0.2"/>
  <cols>
    <col min="2" max="2" width="17.125" customWidth="1"/>
  </cols>
  <sheetData>
    <row r="4" spans="2:2" x14ac:dyDescent="0.2">
      <c r="B4" s="1">
        <v>41275</v>
      </c>
    </row>
    <row r="5" spans="2:2" x14ac:dyDescent="0.2">
      <c r="B5" s="1">
        <v>41276</v>
      </c>
    </row>
    <row r="6" spans="2:2" x14ac:dyDescent="0.2">
      <c r="B6" s="1">
        <v>41277</v>
      </c>
    </row>
    <row r="7" spans="2:2" x14ac:dyDescent="0.2">
      <c r="B7" s="1">
        <v>41278</v>
      </c>
    </row>
    <row r="8" spans="2:2" x14ac:dyDescent="0.2">
      <c r="B8" s="1">
        <v>41278</v>
      </c>
    </row>
    <row r="9" spans="2:2" x14ac:dyDescent="0.2">
      <c r="B9" s="1">
        <v>41278</v>
      </c>
    </row>
    <row r="10" spans="2:2" x14ac:dyDescent="0.2">
      <c r="B10" s="1">
        <v>41278</v>
      </c>
    </row>
    <row r="11" spans="2:2" x14ac:dyDescent="0.2">
      <c r="B11" s="1">
        <v>41282</v>
      </c>
    </row>
    <row r="12" spans="2:2" x14ac:dyDescent="0.2">
      <c r="B12" s="1">
        <v>41282</v>
      </c>
    </row>
    <row r="13" spans="2:2" x14ac:dyDescent="0.2">
      <c r="B13" s="1">
        <v>41282</v>
      </c>
    </row>
    <row r="14" spans="2:2" x14ac:dyDescent="0.2">
      <c r="B14" s="1">
        <v>41282</v>
      </c>
    </row>
    <row r="15" spans="2:2" x14ac:dyDescent="0.2">
      <c r="B15" s="1">
        <v>41286</v>
      </c>
    </row>
    <row r="16" spans="2:2" x14ac:dyDescent="0.2">
      <c r="B16" s="1">
        <v>41286</v>
      </c>
    </row>
    <row r="17" spans="2:2" x14ac:dyDescent="0.2">
      <c r="B17" s="1">
        <v>41286</v>
      </c>
    </row>
    <row r="18" spans="2:2" x14ac:dyDescent="0.2">
      <c r="B18" s="1">
        <v>41289</v>
      </c>
    </row>
    <row r="19" spans="2:2" x14ac:dyDescent="0.2">
      <c r="B19" s="1">
        <v>41290</v>
      </c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9"/>
  <sheetViews>
    <sheetView workbookViewId="0">
      <selection activeCell="B11" sqref="B11"/>
    </sheetView>
  </sheetViews>
  <sheetFormatPr defaultRowHeight="14.25" x14ac:dyDescent="0.2"/>
  <cols>
    <col min="2" max="2" width="16.875" customWidth="1"/>
  </cols>
  <sheetData>
    <row r="4" spans="2:2" x14ac:dyDescent="0.2">
      <c r="B4" s="1">
        <v>41275</v>
      </c>
    </row>
    <row r="5" spans="2:2" x14ac:dyDescent="0.2">
      <c r="B5" s="1">
        <v>41275</v>
      </c>
    </row>
    <row r="6" spans="2:2" x14ac:dyDescent="0.2">
      <c r="B6" s="1">
        <v>41275</v>
      </c>
    </row>
    <row r="7" spans="2:2" x14ac:dyDescent="0.2">
      <c r="B7" s="1">
        <v>41278</v>
      </c>
    </row>
    <row r="8" spans="2:2" x14ac:dyDescent="0.2">
      <c r="B8" s="1">
        <v>41279</v>
      </c>
    </row>
    <row r="9" spans="2:2" x14ac:dyDescent="0.2">
      <c r="B9" s="1">
        <v>41280</v>
      </c>
    </row>
    <row r="10" spans="2:2" x14ac:dyDescent="0.2">
      <c r="B10" s="1">
        <v>41281</v>
      </c>
    </row>
    <row r="11" spans="2:2" x14ac:dyDescent="0.2">
      <c r="B11" s="1">
        <v>41282</v>
      </c>
    </row>
    <row r="12" spans="2:2" x14ac:dyDescent="0.2">
      <c r="B12" s="1">
        <v>41282</v>
      </c>
    </row>
    <row r="13" spans="2:2" x14ac:dyDescent="0.2">
      <c r="B13" s="1">
        <v>41282</v>
      </c>
    </row>
    <row r="14" spans="2:2" x14ac:dyDescent="0.2">
      <c r="B14" s="1">
        <v>41283</v>
      </c>
    </row>
    <row r="15" spans="2:2" x14ac:dyDescent="0.2">
      <c r="B15" s="1">
        <v>41283</v>
      </c>
    </row>
    <row r="16" spans="2:2" x14ac:dyDescent="0.2">
      <c r="B16" s="1">
        <v>41283</v>
      </c>
    </row>
    <row r="17" spans="2:2" x14ac:dyDescent="0.2">
      <c r="B17" s="1">
        <v>41287</v>
      </c>
    </row>
    <row r="18" spans="2:2" x14ac:dyDescent="0.2">
      <c r="B18" s="1">
        <v>41287</v>
      </c>
    </row>
    <row r="19" spans="2:2" x14ac:dyDescent="0.2">
      <c r="B19" s="1">
        <v>41287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9"/>
  <sheetViews>
    <sheetView tabSelected="1" topLeftCell="A3" workbookViewId="0">
      <selection activeCell="C17" sqref="C17"/>
    </sheetView>
  </sheetViews>
  <sheetFormatPr defaultRowHeight="14.25" x14ac:dyDescent="0.2"/>
  <cols>
    <col min="3" max="4" width="9" style="6"/>
  </cols>
  <sheetData>
    <row r="3" spans="3:7" x14ac:dyDescent="0.2">
      <c r="C3" s="7">
        <v>1</v>
      </c>
      <c r="D3" s="7">
        <v>2</v>
      </c>
    </row>
    <row r="4" spans="3:7" x14ac:dyDescent="0.2">
      <c r="C4" s="8" t="str">
        <f>IF(COUNTIF('1'!$B$4:$B$19,'1'!B4)&gt;COUNTIF('2'!$B$4:$B$19,'2'!B4),'1'!B4,"-")</f>
        <v>-</v>
      </c>
      <c r="D4" s="8">
        <f>IF(COUNTIF('2'!$B$4:$B$19,'2'!B4)&gt;COUNTIF('1'!$B$4:$B$19,'1'!B4),'2'!B4,"-")</f>
        <v>41275</v>
      </c>
      <c r="F4" s="4">
        <v>41275</v>
      </c>
      <c r="G4" s="4">
        <v>41275</v>
      </c>
    </row>
    <row r="5" spans="3:7" x14ac:dyDescent="0.2">
      <c r="C5" s="8" t="str">
        <f>IF(COUNTIF('1'!$B$4:$B$19,'1'!B5)&gt;COUNTIF('2'!$B$4:$B$19,'2'!B5),'1'!B5,"-")</f>
        <v>-</v>
      </c>
      <c r="D5" s="8">
        <f>IF(COUNTIF('2'!$B$4:$B$19,'2'!B5)&gt;COUNTIF('1'!$B$4:$B$19,'1'!B5),'2'!B5,"-")</f>
        <v>41275</v>
      </c>
      <c r="F5" s="5">
        <v>0</v>
      </c>
      <c r="G5" s="4">
        <v>41275</v>
      </c>
    </row>
    <row r="6" spans="3:7" x14ac:dyDescent="0.2">
      <c r="C6" s="8" t="str">
        <f>IF(COUNTIF('1'!$B$4:$B$19,'1'!B6)&gt;COUNTIF('2'!$B$4:$B$19,'2'!B6),'1'!B6,"-")</f>
        <v>-</v>
      </c>
      <c r="D6" s="8">
        <f>IF(COUNTIF('2'!$B$4:$B$19,'2'!B6)&gt;COUNTIF('1'!$B$4:$B$19,'1'!B6),'2'!B6,"-")</f>
        <v>41275</v>
      </c>
      <c r="F6" s="5">
        <v>0</v>
      </c>
      <c r="G6" s="4">
        <v>41275</v>
      </c>
    </row>
    <row r="7" spans="3:7" x14ac:dyDescent="0.2">
      <c r="C7" s="8">
        <f>IF(COUNTIF('1'!$B$4:$B$19,'1'!B7)&gt;COUNTIF('2'!$B$4:$B$19,'2'!B7),'1'!B7,"-")</f>
        <v>41278</v>
      </c>
      <c r="D7" s="8" t="str">
        <f>IF(COUNTIF('2'!$B$4:$B$19,'2'!B7)&gt;COUNTIF('1'!$B$4:$B$19,'1'!B7),'2'!B7,"-")</f>
        <v>-</v>
      </c>
      <c r="F7" s="4">
        <v>41278</v>
      </c>
      <c r="G7" s="4">
        <v>41278</v>
      </c>
    </row>
    <row r="8" spans="3:7" x14ac:dyDescent="0.2">
      <c r="C8" s="8">
        <f>IF(COUNTIF('1'!$B$4:$B$19,'1'!B8)&gt;COUNTIF('2'!$B$4:$B$19,'2'!B8),'1'!B8,"-")</f>
        <v>41278</v>
      </c>
      <c r="D8" s="8" t="str">
        <f>IF(COUNTIF('2'!$B$4:$B$19,'2'!B8)&gt;COUNTIF('1'!$B$4:$B$19,'1'!B8),'2'!B8,"-")</f>
        <v>-</v>
      </c>
      <c r="F8" s="4">
        <v>41278</v>
      </c>
      <c r="G8" s="5">
        <v>0</v>
      </c>
    </row>
    <row r="9" spans="3:7" x14ac:dyDescent="0.2">
      <c r="C9" s="8">
        <f>IF(COUNTIF('1'!$B$4:$B$19,'1'!B9)&gt;COUNTIF('2'!$B$4:$B$19,'2'!B9),'1'!B9,"-")</f>
        <v>41278</v>
      </c>
      <c r="D9" s="8" t="str">
        <f>IF(COUNTIF('2'!$B$4:$B$19,'2'!B9)&gt;COUNTIF('1'!$B$4:$B$19,'1'!B9),'2'!B9,"-")</f>
        <v>-</v>
      </c>
      <c r="F9" s="4">
        <v>41278</v>
      </c>
      <c r="G9" s="5">
        <v>0</v>
      </c>
    </row>
    <row r="10" spans="3:7" x14ac:dyDescent="0.2">
      <c r="C10" s="8">
        <f>IF(COUNTIF('1'!$B$4:$B$19,'1'!B10)&gt;COUNTIF('2'!$B$4:$B$19,'2'!B10),'1'!B10,"-")</f>
        <v>41278</v>
      </c>
      <c r="D10" s="8" t="str">
        <f>IF(COUNTIF('2'!$B$4:$B$19,'2'!B10)&gt;COUNTIF('1'!$B$4:$B$19,'1'!B10),'2'!B10,"-")</f>
        <v>-</v>
      </c>
      <c r="F10" s="4">
        <v>41278</v>
      </c>
      <c r="G10" s="5">
        <v>0</v>
      </c>
    </row>
    <row r="11" spans="3:7" x14ac:dyDescent="0.2">
      <c r="C11" s="8">
        <f>IF(COUNTIF('1'!$B$4:$B$19,'1'!B11)&gt;COUNTIF('2'!$B$4:$B$19,'2'!B11),'1'!B11,"-")</f>
        <v>41282</v>
      </c>
      <c r="D11" s="8" t="str">
        <f>IF(COUNTIF('2'!$B$4:$B$19,'2'!B11)&gt;COUNTIF('1'!$B$4:$B$19,'1'!B11),'2'!B11,"-")</f>
        <v>-</v>
      </c>
      <c r="F11" s="5">
        <v>0</v>
      </c>
      <c r="G11" s="4">
        <v>41279</v>
      </c>
    </row>
    <row r="12" spans="3:7" x14ac:dyDescent="0.2">
      <c r="C12" s="8">
        <f>IF(COUNTIF('1'!$B$4:$B$19,'1'!B12)&gt;COUNTIF('2'!$B$4:$B$19,'2'!B12),'1'!B12,"-")</f>
        <v>41282</v>
      </c>
      <c r="D12" s="8" t="str">
        <f>IF(COUNTIF('2'!$B$4:$B$19,'2'!B12)&gt;COUNTIF('1'!$B$4:$B$19,'1'!B12),'2'!B12,"-")</f>
        <v>-</v>
      </c>
      <c r="F12" s="5">
        <v>0</v>
      </c>
      <c r="G12" s="4">
        <v>41280</v>
      </c>
    </row>
    <row r="13" spans="3:7" x14ac:dyDescent="0.2">
      <c r="C13" s="8">
        <f>IF(COUNTIF('1'!$B$4:$B$19,'1'!B13)&gt;COUNTIF('2'!$B$4:$B$19,'2'!B13),'1'!B13,"-")</f>
        <v>41282</v>
      </c>
      <c r="D13" s="8" t="str">
        <f>IF(COUNTIF('2'!$B$4:$B$19,'2'!B13)&gt;COUNTIF('1'!$B$4:$B$19,'1'!B13),'2'!B13,"-")</f>
        <v>-</v>
      </c>
      <c r="F13" s="5">
        <v>0</v>
      </c>
      <c r="G13" s="4">
        <v>41281</v>
      </c>
    </row>
    <row r="14" spans="3:7" x14ac:dyDescent="0.2">
      <c r="C14" s="8">
        <f>IF(COUNTIF('1'!$B$4:$B$19,'1'!B14)&gt;COUNTIF('2'!$B$4:$B$19,'2'!B14),'1'!B14,"-")</f>
        <v>41282</v>
      </c>
      <c r="D14" s="8" t="str">
        <f>IF(COUNTIF('2'!$B$4:$B$19,'2'!B14)&gt;COUNTIF('1'!$B$4:$B$19,'1'!B14),'2'!B14,"-")</f>
        <v>-</v>
      </c>
      <c r="F14" s="4">
        <v>41282</v>
      </c>
      <c r="G14" s="4">
        <v>41282</v>
      </c>
    </row>
    <row r="15" spans="3:7" x14ac:dyDescent="0.2">
      <c r="C15" s="8" t="str">
        <f>IF(COUNTIF('1'!$B$4:$B$19,'1'!B15)&gt;COUNTIF('2'!$B$4:$B$19,'2'!B15),'1'!B15,"-")</f>
        <v>-</v>
      </c>
      <c r="D15" s="8" t="str">
        <f>IF(COUNTIF('2'!$B$4:$B$19,'2'!B15)&gt;COUNTIF('1'!$B$4:$B$19,'1'!B15),'2'!B15,"-")</f>
        <v>-</v>
      </c>
      <c r="F15" s="4">
        <v>41282</v>
      </c>
      <c r="G15" s="4">
        <v>41282</v>
      </c>
    </row>
    <row r="16" spans="3:7" x14ac:dyDescent="0.2">
      <c r="C16" s="8" t="str">
        <f>IF(COUNTIF('1'!$B$4:$B$19,'1'!B16)&gt;COUNTIF('2'!$B$4:$B$19,'2'!B16),'1'!B16,"-")</f>
        <v>-</v>
      </c>
      <c r="D16" s="8" t="str">
        <f>IF(COUNTIF('2'!$B$4:$B$19,'2'!B16)&gt;COUNTIF('1'!$B$4:$B$19,'1'!B16),'2'!B16,"-")</f>
        <v>-</v>
      </c>
      <c r="F16" s="4">
        <v>41282</v>
      </c>
      <c r="G16" s="4">
        <v>41282</v>
      </c>
    </row>
    <row r="17" spans="3:15" x14ac:dyDescent="0.2">
      <c r="C17" s="8" t="str">
        <f>IF(COUNTIF('1'!$B$4:$B$19,'1'!B17)&gt;COUNTIF('2'!$B$4:$B$19,'2'!B17),'1'!B17,"-")</f>
        <v>-</v>
      </c>
      <c r="D17" s="8" t="str">
        <f>IF(COUNTIF('2'!$B$4:$B$19,'2'!B17)&gt;COUNTIF('1'!$B$4:$B$19,'1'!B17),'2'!B17,"-")</f>
        <v>-</v>
      </c>
      <c r="F17" s="4">
        <v>41282</v>
      </c>
      <c r="G17" s="4">
        <v>0</v>
      </c>
    </row>
    <row r="18" spans="3:15" x14ac:dyDescent="0.2">
      <c r="C18" s="8" t="str">
        <f>IF(COUNTIF('1'!$B$4:$B$19,'1'!B18)&gt;COUNTIF('2'!$B$4:$B$19,'2'!B18),'1'!B18,"-")</f>
        <v>-</v>
      </c>
      <c r="D18" s="8">
        <f>IF(COUNTIF('2'!$B$4:$B$19,'2'!B18)&gt;COUNTIF('1'!$B$4:$B$19,'1'!B18),'2'!B18,"-")</f>
        <v>41287</v>
      </c>
      <c r="F18" s="5">
        <v>0</v>
      </c>
      <c r="G18" s="4">
        <v>41283</v>
      </c>
    </row>
    <row r="19" spans="3:15" x14ac:dyDescent="0.2">
      <c r="C19" s="8" t="str">
        <f>IF(COUNTIF('1'!$B$4:$B$19,'1'!B19)&gt;COUNTIF('2'!$B$4:$B$19,'2'!B19),'1'!B19,"-")</f>
        <v>-</v>
      </c>
      <c r="D19" s="8">
        <f>IF(COUNTIF('2'!$B$4:$B$19,'2'!B19)&gt;COUNTIF('1'!$B$4:$B$19,'1'!B19),'2'!B19,"-")</f>
        <v>41287</v>
      </c>
      <c r="F19" s="5">
        <v>0</v>
      </c>
      <c r="G19" s="4">
        <v>41283</v>
      </c>
    </row>
    <row r="20" spans="3:15" x14ac:dyDescent="0.2">
      <c r="C20" s="8" t="str">
        <f>IF(COUNTIF('1'!$B$4:$B$19,'1'!B20)&gt;COUNTIF('2'!$B$4:$B$19,'2'!B20),'1'!B20,"-")</f>
        <v>-</v>
      </c>
      <c r="D20" s="8" t="str">
        <f>IF(COUNTIF('2'!$B$4:$B$19,'2'!B20)&gt;COUNTIF('1'!$B$4:$B$19,'1'!B20),'2'!B20,"-")</f>
        <v>-</v>
      </c>
      <c r="F20" s="5">
        <v>0</v>
      </c>
      <c r="G20" s="4">
        <v>41283</v>
      </c>
    </row>
    <row r="21" spans="3:15" x14ac:dyDescent="0.2">
      <c r="C21" s="8" t="str">
        <f>IF(COUNTIF('1'!$B$4:$B$19,'1'!B21)&gt;COUNTIF('2'!$B$4:$B$19,'2'!B21),'1'!B21,"-")</f>
        <v>-</v>
      </c>
      <c r="D21" s="8" t="str">
        <f>IF(COUNTIF('2'!$B$4:$B$19,'2'!B21)&gt;COUNTIF('1'!$B$4:$B$19,'1'!B21),'2'!B21,"-")</f>
        <v>-</v>
      </c>
      <c r="F21" s="4">
        <v>41286</v>
      </c>
      <c r="G21" s="5">
        <v>0</v>
      </c>
    </row>
    <row r="22" spans="3:15" x14ac:dyDescent="0.2">
      <c r="C22" s="8" t="str">
        <f>IF(COUNTIF('1'!$B$4:$B$19,'1'!B22)&gt;COUNTIF('2'!$B$4:$B$19,'2'!B22),'1'!B22,"-")</f>
        <v>-</v>
      </c>
      <c r="D22" s="8" t="str">
        <f>IF(COUNTIF('2'!$B$4:$B$19,'2'!B22)&gt;COUNTIF('1'!$B$4:$B$19,'1'!B22),'2'!B22,"-")</f>
        <v>-</v>
      </c>
      <c r="F22" s="4">
        <v>41286</v>
      </c>
      <c r="G22" s="5">
        <v>0</v>
      </c>
    </row>
    <row r="23" spans="3:15" x14ac:dyDescent="0.2">
      <c r="C23" s="8" t="str">
        <f>IF(COUNTIF('1'!$B$4:$B$19,'1'!B23)&gt;COUNTIF('2'!$B$4:$B$19,'2'!B23),'1'!B23,"-")</f>
        <v>-</v>
      </c>
      <c r="D23" s="8" t="str">
        <f>IF(COUNTIF('2'!$B$4:$B$19,'2'!B23)&gt;COUNTIF('1'!$B$4:$B$19,'1'!B23),'2'!B23,"-")</f>
        <v>-</v>
      </c>
      <c r="F23" s="4">
        <v>41286</v>
      </c>
      <c r="G23" s="5">
        <v>0</v>
      </c>
    </row>
    <row r="24" spans="3:15" x14ac:dyDescent="0.2">
      <c r="C24" s="8" t="str">
        <f>IF(COUNTIF('1'!$B$4:$B$19,'1'!B24)&gt;COUNTIF('2'!$B$4:$B$19,'2'!B24),'1'!B24,"-")</f>
        <v>-</v>
      </c>
      <c r="D24" s="8" t="str">
        <f>IF(COUNTIF('2'!$B$4:$B$19,'2'!B24)&gt;COUNTIF('1'!$B$4:$B$19,'1'!B24),'2'!B24,"-")</f>
        <v>-</v>
      </c>
      <c r="F24" s="5">
        <v>0</v>
      </c>
      <c r="G24" s="4">
        <v>41287</v>
      </c>
    </row>
    <row r="25" spans="3:15" x14ac:dyDescent="0.2">
      <c r="C25" s="8" t="str">
        <f>IF(COUNTIF('1'!$B$4:$B$19,'1'!B25)&gt;COUNTIF('2'!$B$4:$B$19,'2'!B25),'1'!B25,"-")</f>
        <v>-</v>
      </c>
      <c r="D25" s="8" t="str">
        <f>IF(COUNTIF('2'!$B$4:$B$19,'2'!B25)&gt;COUNTIF('1'!$B$4:$B$19,'1'!B25),'2'!B25,"-")</f>
        <v>-</v>
      </c>
      <c r="F25" s="5">
        <v>0</v>
      </c>
      <c r="G25" s="4">
        <v>41287</v>
      </c>
      <c r="N25" s="2">
        <f>IF('1'!C14&gt;='2'!C14,'1'!B14,"-")</f>
        <v>41282</v>
      </c>
      <c r="O25" s="3"/>
    </row>
    <row r="26" spans="3:15" x14ac:dyDescent="0.2">
      <c r="C26" s="8" t="str">
        <f>IF(COUNTIF('1'!$B$4:$B$19,'1'!B26)&gt;COUNTIF('2'!$B$4:$B$19,'2'!B26),'1'!B26,"-")</f>
        <v>-</v>
      </c>
      <c r="D26" s="8" t="str">
        <f>IF(COUNTIF('2'!$B$4:$B$19,'2'!B26)&gt;COUNTIF('1'!$B$4:$B$19,'1'!B26),'2'!B26,"-")</f>
        <v>-</v>
      </c>
      <c r="F26" s="5">
        <v>0</v>
      </c>
      <c r="G26" s="4">
        <v>41287</v>
      </c>
    </row>
    <row r="27" spans="3:15" x14ac:dyDescent="0.2">
      <c r="C27" s="8" t="str">
        <f>IF(COUNTIF('1'!$B$4:$B$19,'1'!B27)&gt;COUNTIF('2'!$B$4:$B$19,'2'!B27),'1'!B27,"-")</f>
        <v>-</v>
      </c>
      <c r="D27" s="8" t="str">
        <f>IF(COUNTIF('2'!$B$4:$B$19,'2'!B27)&gt;COUNTIF('1'!$B$4:$B$19,'1'!B27),'2'!B27,"-")</f>
        <v>-</v>
      </c>
      <c r="F27" s="4">
        <v>41289</v>
      </c>
      <c r="G27" s="5">
        <v>0</v>
      </c>
    </row>
    <row r="28" spans="3:15" x14ac:dyDescent="0.2">
      <c r="C28" s="8" t="str">
        <f>IF(COUNTIF('1'!$B$4:$B$19,'1'!B28)&gt;COUNTIF('2'!$B$4:$B$19,'2'!B28),'1'!B28,"-")</f>
        <v>-</v>
      </c>
      <c r="D28" s="8" t="str">
        <f>IF(COUNTIF('2'!$B$4:$B$19,'2'!B28)&gt;COUNTIF('1'!$B$4:$B$19,'1'!B28),'2'!B28,"-")</f>
        <v>-</v>
      </c>
      <c r="F28" s="4">
        <v>41290</v>
      </c>
      <c r="G28" s="5">
        <v>0</v>
      </c>
    </row>
    <row r="29" spans="3:15" x14ac:dyDescent="0.2">
      <c r="C29" s="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النتيجة المطلوبة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2013-10-05T00:59:41Z</dcterms:modified>
</cp:coreProperties>
</file>